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ariana_adam_giz_de/Documents/Desktop/Wettbewerbe/Kone - 10047853/2. Wettbewerbsunterlagen/"/>
    </mc:Choice>
  </mc:AlternateContent>
  <xr:revisionPtr revIDLastSave="7" documentId="8_{E0E93789-5350-46B6-AACB-FE3D88B0696E}" xr6:coauthVersionLast="47" xr6:coauthVersionMax="47" xr10:uidLastSave="{464360A8-ADEF-4592-979A-86529032628E}"/>
  <bookViews>
    <workbookView xWindow="-12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<sst xmlns="http://schemas.openxmlformats.org/spreadsheetml/2006/main" count="179" uniqueCount="88">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</sst>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 zoomScaleNormal="100" workbookViewId="0">
      <selection activeCell="A85" sqref="A85:XFD89"/>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48"/>
      <c r="F28" s="49">
        <f>D28*E28</f>
        <v>0</v>
      </c>
      <c r="G28" s="12"/>
    </row>
    <row r="29" spans="1:14" x14ac:dyDescent="0.2">
      <c r="A29" s="12" t="s">
        <v>14</v>
      </c>
      <c r="B29" s="22" t="str">
        <f>IFERROR(VLOOKUP(A29,'List of key experts'!$B$12:$D$35,3,0)&amp;" "&amp;VLOOKUP(A29,'List of key experts'!$B$12:$D$35,2,0),"N.N.")</f>
        <v xml:space="preserve">  </v>
      </c>
      <c r="C29" s="8" t="s">
        <v>13</v>
      </c>
      <c r="D29" s="10">
        <v>80</v>
      </c>
      <c r="E29" s="48"/>
      <c r="F29" s="49">
        <f>D29*E29</f>
        <v>0</v>
      </c>
      <c r="G29" s="12"/>
    </row>
    <row r="30" spans="1:14" hidden="1" outlineLevel="1" x14ac:dyDescent="0.2">
      <c r="A30" s="12" t="s">
        <v>42</v>
      </c>
      <c r="B30" s="22" t="str">
        <f>IFERROR(VLOOKUP(A30,'List of key experts'!$B$12:$D$35,3,0)&amp;" "&amp;VLOOKUP(A30,'List of key experts'!$B$12:$D$35,2,0),"N.N.")</f>
        <v xml:space="preserve"> </v>
      </c>
      <c r="C30" s="8" t="s">
        <v>13</v>
      </c>
      <c r="D30" s="10"/>
      <c r="E30" s="48"/>
      <c r="F30" s="49">
        <f>D30*E30</f>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ref="F31:F38" si="1">D31*E31</f>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outlineLevel="1" x14ac:dyDescent="0.2">
      <c r="A64" s="12" t="s">
        <v>82</v>
      </c>
      <c r="B64" s="12"/>
      <c r="C64" s="12" t="s">
        <v>48</v>
      </c>
      <c r="D64" s="10">
        <v>1</v>
      </c>
      <c r="E64" s="48">
        <v>11600</v>
      </c>
      <c r="F64" s="49">
        <f>D64*E64</f>
        <v>11600</v>
      </c>
      <c r="G64" s="12"/>
    </row>
    <row r="65" spans="1:7" hidden="1" outlineLevel="1" x14ac:dyDescent="0.2">
      <c r="A65" s="12" t="s">
        <v>76</v>
      </c>
      <c r="B65" s="12"/>
      <c r="C65" s="12" t="s">
        <v>25</v>
      </c>
      <c r="D65" s="10"/>
      <c r="E65" s="48"/>
      <c r="F65" s="49">
        <f t="shared" ref="F65:F70" si="7">D65*E65</f>
        <v>0</v>
      </c>
      <c r="G65" s="12"/>
    </row>
    <row r="66" spans="1:7" hidden="1" outlineLevel="1" x14ac:dyDescent="0.2">
      <c r="A66" s="12" t="s">
        <v>75</v>
      </c>
      <c r="B66" s="12"/>
      <c r="C66" s="12" t="s">
        <v>25</v>
      </c>
      <c r="D66" s="10"/>
      <c r="E66" s="48"/>
      <c r="F66" s="49">
        <f t="shared" si="7"/>
        <v>0</v>
      </c>
      <c r="G66" s="12"/>
    </row>
    <row r="67" spans="1:7" ht="12" customHeight="1" outlineLevel="1" x14ac:dyDescent="0.2">
      <c r="A67" s="45" t="s">
        <v>74</v>
      </c>
      <c r="B67" s="46"/>
      <c r="C67" s="44" t="s">
        <v>48</v>
      </c>
      <c r="D67" s="10">
        <v>4</v>
      </c>
      <c r="E67" s="48">
        <v>70</v>
      </c>
      <c r="F67" s="49">
        <f t="shared" si="7"/>
        <v>280</v>
      </c>
      <c r="G67" s="12"/>
    </row>
    <row r="68" spans="1:7" ht="12" hidden="1" customHeight="1" outlineLevel="1" x14ac:dyDescent="0.2">
      <c r="A68" s="12" t="s">
        <v>79</v>
      </c>
      <c r="B68" s="12"/>
      <c r="C68" s="12" t="s">
        <v>25</v>
      </c>
      <c r="D68" s="10"/>
      <c r="E68" s="48"/>
      <c r="F68" s="49">
        <f t="shared" si="7"/>
        <v>0</v>
      </c>
      <c r="G68" s="12"/>
    </row>
    <row r="69" spans="1:7" hidden="1" outlineLevel="1" x14ac:dyDescent="0.2">
      <c r="A69" s="12" t="s">
        <v>80</v>
      </c>
      <c r="B69" s="12"/>
      <c r="C69" s="12" t="s">
        <v>25</v>
      </c>
      <c r="D69" s="10"/>
      <c r="E69" s="48"/>
      <c r="F69" s="49">
        <f t="shared" si="7"/>
        <v>0</v>
      </c>
      <c r="G69" s="12"/>
    </row>
    <row r="70" spans="1:7" ht="11.45" hidden="1" customHeight="1" outlineLevel="1" x14ac:dyDescent="0.2">
      <c r="A70" s="12" t="s">
        <v>83</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11880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85</v>
      </c>
      <c r="B83" s="63"/>
      <c r="C83" s="63"/>
      <c r="D83" s="63"/>
      <c r="E83" s="63"/>
      <c r="F83" s="63"/>
      <c r="G83" s="63"/>
    </row>
    <row r="84" spans="1:7"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idden="1" outlineLevel="1" x14ac:dyDescent="0.2">
      <c r="A86" s="12" t="s">
        <v>63</v>
      </c>
      <c r="B86" s="7"/>
      <c r="C86" s="12" t="s">
        <v>25</v>
      </c>
      <c r="D86" s="10"/>
      <c r="E86" s="48"/>
      <c r="F86" s="49">
        <f t="shared" ref="F86:F89" si="10">D86*E86</f>
        <v>0</v>
      </c>
      <c r="G86" s="12"/>
    </row>
    <row r="87" spans="1:7" ht="24" hidden="1" outlineLevel="1" x14ac:dyDescent="0.2">
      <c r="A87" s="12" t="s">
        <v>86</v>
      </c>
      <c r="B87" s="7"/>
      <c r="C87" s="12" t="s">
        <v>25</v>
      </c>
      <c r="D87" s="10"/>
      <c r="E87" s="48"/>
      <c r="F87" s="49">
        <f t="shared" si="10"/>
        <v>0</v>
      </c>
      <c r="G87" s="12"/>
    </row>
    <row r="88" spans="1:7" hidden="1" outlineLevel="1" x14ac:dyDescent="0.2">
      <c r="A88" s="12" t="s">
        <v>55</v>
      </c>
      <c r="B88" s="7"/>
      <c r="C88" s="12" t="s">
        <v>25</v>
      </c>
      <c r="D88" s="10"/>
      <c r="E88" s="48"/>
      <c r="F88" s="49">
        <f>D88*E88</f>
        <v>0</v>
      </c>
      <c r="G88" s="12"/>
    </row>
    <row r="89" spans="1:7" hidden="1" outlineLevel="1" x14ac:dyDescent="0.2">
      <c r="A89" s="11" t="s">
        <v>62</v>
      </c>
      <c r="B89" s="7"/>
      <c r="C89" s="7" t="s">
        <v>48</v>
      </c>
      <c r="D89" s="10"/>
      <c r="E89" s="48"/>
      <c r="F89" s="49">
        <f t="shared" si="10"/>
        <v>0</v>
      </c>
      <c r="G89" s="12"/>
    </row>
    <row r="90" spans="1:7" ht="11.45" customHeight="1" outlineLevel="1" x14ac:dyDescent="0.2">
      <c r="A90" s="47" t="s">
        <v>61</v>
      </c>
      <c r="B90" s="7"/>
      <c r="C90" s="7" t="s">
        <v>48</v>
      </c>
      <c r="D90" s="10">
        <v>1</v>
      </c>
      <c r="E90" s="48">
        <v>5000</v>
      </c>
      <c r="F90" s="49">
        <f>D90*E90</f>
        <v>5000</v>
      </c>
      <c r="G90" s="12"/>
    </row>
    <row r="91" spans="1:7" ht="11.45" hidden="1" customHeight="1" outlineLevel="1" x14ac:dyDescent="0.2">
      <c r="A91" s="43" t="s">
        <v>60</v>
      </c>
      <c r="B91" s="7"/>
      <c r="C91" s="12" t="s">
        <v>25</v>
      </c>
      <c r="D91" s="10"/>
      <c r="E91" s="48"/>
      <c r="F91" s="49">
        <f>D91*E91</f>
        <v>0</v>
      </c>
      <c r="G91" s="12"/>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5000</v>
      </c>
      <c r="G99" s="6"/>
    </row>
    <row r="100" spans="1:7" s="16" customFormat="1" ht="25.9" customHeight="1" x14ac:dyDescent="0.2">
      <c r="A100" s="64" t="s">
        <v>87</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16880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Adam, Ariana</dc:creator>
  <cp:keywords/>
  <dc:description/>
  <cp:lastModifiedBy>Adam, Ariana </cp:lastModifiedBy>
  <cp:revision/>
  <cp:lastPrinted>2022-08-29T14:32:03Z</cp:lastPrinted>
  <dcterms:created xsi:type="dcterms:W3CDTF">2020-06-06T12:03:03Z</dcterms:created>
  <dcterms:modified xsi:type="dcterms:W3CDTF">2026-09-04T12:02:36Z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